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11122800/Documents/RAN4 Meeting/TSGR4_116/准备文稿/OTA/"/>
    </mc:Choice>
  </mc:AlternateContent>
  <xr:revisionPtr revIDLastSave="0" documentId="13_ncr:1_{5C373E1E-AE0E-0249-B04A-A3A7C36064DB}" xr6:coauthVersionLast="47" xr6:coauthVersionMax="47" xr10:uidLastSave="{00000000-0000-0000-0000-000000000000}"/>
  <bookViews>
    <workbookView xWindow="40180" yWindow="980" windowWidth="38400" windowHeight="18880" xr2:uid="{00000000-000D-0000-FFFF-FFFF00000000}"/>
  </bookViews>
  <sheets>
    <sheet name="Cover Sheet" sheetId="3" r:id="rId1"/>
    <sheet name="2Tx AC Lab alignment Outcome" sheetId="1" r:id="rId2"/>
    <sheet name="2Tx AC results (talk mode)" sheetId="10" r:id="rId3"/>
    <sheet name="Reference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  <c r="J11" i="1"/>
  <c r="K10" i="1"/>
  <c r="J10" i="1"/>
  <c r="K5" i="1"/>
  <c r="J5" i="1"/>
  <c r="K4" i="1"/>
  <c r="J4" i="1"/>
  <c r="S53" i="10" l="1"/>
  <c r="J53" i="10"/>
  <c r="S42" i="10"/>
  <c r="J42" i="10"/>
  <c r="I10" i="1"/>
  <c r="H10" i="1"/>
  <c r="G10" i="1"/>
  <c r="I4" i="1"/>
  <c r="H4" i="1"/>
  <c r="G4" i="1"/>
  <c r="B25" i="1" l="1"/>
  <c r="B24" i="1"/>
  <c r="S31" i="10" l="1"/>
  <c r="J31" i="10"/>
  <c r="S20" i="10" l="1"/>
  <c r="J20" i="10"/>
  <c r="S9" i="10" l="1"/>
  <c r="J9" i="10"/>
  <c r="B22" i="1" l="1"/>
  <c r="B23" i="1" l="1"/>
  <c r="P4" i="1" l="1"/>
  <c r="P10" i="1"/>
  <c r="I5" i="1" l="1"/>
  <c r="H5" i="1"/>
  <c r="G5" i="1"/>
  <c r="I11" i="1"/>
  <c r="H11" i="1"/>
  <c r="G11" i="1"/>
</calcChain>
</file>

<file path=xl/sharedStrings.xml><?xml version="1.0" encoding="utf-8"?>
<sst xmlns="http://schemas.openxmlformats.org/spreadsheetml/2006/main" count="261" uniqueCount="91">
  <si>
    <t>Tdoc number:</t>
  </si>
  <si>
    <t>Agenda item:</t>
  </si>
  <si>
    <t>Source:</t>
  </si>
  <si>
    <t>Title:</t>
  </si>
  <si>
    <t>Document for:</t>
  </si>
  <si>
    <t>Abstract:</t>
  </si>
  <si>
    <t>Approval</t>
  </si>
  <si>
    <t>Operating Band</t>
  </si>
  <si>
    <t>Low</t>
  </si>
  <si>
    <t>Mid</t>
  </si>
  <si>
    <t>High</t>
  </si>
  <si>
    <t>TRP (dBm)</t>
  </si>
  <si>
    <t>TRS (dBm)</t>
  </si>
  <si>
    <t>vivo</t>
  </si>
  <si>
    <t>Power Class</t>
  </si>
  <si>
    <t>TRP_average (dBm)</t>
  </si>
  <si>
    <t>TRS_average (dBm)</t>
  </si>
  <si>
    <t>Band</t>
  </si>
  <si>
    <t>Pass/fail limit</t>
  </si>
  <si>
    <t>Test method</t>
  </si>
  <si>
    <t>AC</t>
  </si>
  <si>
    <t>PC2</t>
  </si>
  <si>
    <t>Bandwidth(MHz)</t>
  </si>
  <si>
    <t>Device</t>
  </si>
  <si>
    <t>Test lab 1</t>
  </si>
  <si>
    <t>Test lab 2</t>
  </si>
  <si>
    <t>Test lab 3</t>
  </si>
  <si>
    <t>Test lab 4</t>
  </si>
  <si>
    <t>Test lab 5</t>
  </si>
  <si>
    <t>Test lab 6</t>
  </si>
  <si>
    <t>Test lab 7</t>
  </si>
  <si>
    <t>Test lab 8</t>
  </si>
  <si>
    <t>Average method</t>
  </si>
  <si>
    <t>Linear Average</t>
  </si>
  <si>
    <t>Reference value (dBm)</t>
  </si>
  <si>
    <t>Deviation (dB)</t>
  </si>
  <si>
    <t>0.75*MU</t>
  </si>
  <si>
    <t>UL Channel</t>
  </si>
  <si>
    <t>DL Channel</t>
  </si>
  <si>
    <t>BHHL</t>
  </si>
  <si>
    <t>BHHR</t>
  </si>
  <si>
    <t>Test Lab1</t>
  </si>
  <si>
    <t>SGS Wireless</t>
  </si>
  <si>
    <t>Test Lab2</t>
  </si>
  <si>
    <t>Test Lab3</t>
  </si>
  <si>
    <t>n78 TRP (dB)</t>
  </si>
  <si>
    <t>n78 TRS (dB)</t>
  </si>
  <si>
    <t>n28 TRP (dB)</t>
  </si>
  <si>
    <t>n28 TRS (dB)</t>
  </si>
  <si>
    <t>Talk Mode TRP_average (dBm)</t>
  </si>
  <si>
    <t>Talk Mode TRS_average (dBm)</t>
  </si>
  <si>
    <t>CAICT</t>
  </si>
  <si>
    <t>Note</t>
  </si>
  <si>
    <t>Tdoc number</t>
  </si>
  <si>
    <t>Title</t>
  </si>
  <si>
    <t>Source</t>
  </si>
  <si>
    <t>Meeting</t>
  </si>
  <si>
    <t>PASS</t>
  </si>
  <si>
    <t>Pass/fail limit (dB)</t>
  </si>
  <si>
    <t>This spreadsheet presents analysis for 2Tx TRP TRS AC lab alignment</t>
  </si>
  <si>
    <t>R4-2506932</t>
  </si>
  <si>
    <t>R4-2506887</t>
  </si>
  <si>
    <t>R4-2508912</t>
  </si>
  <si>
    <t>Measurement results for Rel-19 TRP TRS 2Tx AC lab alignment activity-CAICT</t>
  </si>
  <si>
    <t>Measurement results for Rel-19 TRP TRS 2Tx AC lab alignment activity</t>
  </si>
  <si>
    <t>n41 100MHz (30kHz SCS)</t>
  </si>
  <si>
    <t>Refer to 3GPP TR 38.870 Clause 7.4.3 and Clause 7.5.3, TMI index 2, Head and Hand phantom</t>
  </si>
  <si>
    <t xml:space="preserve">LAD5, IMEI:xx9199   </t>
  </si>
  <si>
    <t xml:space="preserve">LAD5, IMEI:xx9199      </t>
  </si>
  <si>
    <t xml:space="preserve">LAD5, IMEI:xx9199       </t>
  </si>
  <si>
    <t>LAD5</t>
  </si>
  <si>
    <t>n41</t>
  </si>
  <si>
    <t>TPMI</t>
  </si>
  <si>
    <t xml:space="preserve"> index2</t>
  </si>
  <si>
    <t>n41 2Tx AC Lab alignment conclusion</t>
  </si>
  <si>
    <t>AC Talk mode MU in TR 38.870 v19.0.0</t>
  </si>
  <si>
    <t>R4-2508912</t>
    <phoneticPr fontId="2" type="noConversion"/>
  </si>
  <si>
    <t>RAN4#115</t>
    <phoneticPr fontId="2" type="noConversion"/>
  </si>
  <si>
    <t>RAN4#116</t>
    <phoneticPr fontId="2" type="noConversion"/>
  </si>
  <si>
    <t>R4-2509041</t>
    <phoneticPr fontId="2" type="noConversion"/>
  </si>
  <si>
    <t>Sporton measurement results for Rel-19 TRP TRS 2Tx AC lab alignment activity</t>
    <phoneticPr fontId="2" type="noConversion"/>
  </si>
  <si>
    <t>R4-2509171</t>
    <phoneticPr fontId="2" type="noConversion"/>
  </si>
  <si>
    <t>Measurement results for Rel-19 TRP TRS 2Tx AC lab alignment activity</t>
    <phoneticPr fontId="2" type="noConversion"/>
  </si>
  <si>
    <t>Element Materials Technology</t>
    <phoneticPr fontId="2" type="noConversion"/>
  </si>
  <si>
    <t>Sporton International Inc</t>
    <phoneticPr fontId="2" type="noConversion"/>
  </si>
  <si>
    <t>3GPP RAN WG4 Meeting #116
Bangalore, India, 25 Aug - 29 Aug, 2025</t>
    <phoneticPr fontId="2" type="noConversion"/>
  </si>
  <si>
    <t>Test Lab4</t>
    <phoneticPr fontId="2" type="noConversion"/>
  </si>
  <si>
    <t>Test Lab5</t>
    <phoneticPr fontId="2" type="noConversion"/>
  </si>
  <si>
    <t>7.10.4.1</t>
    <phoneticPr fontId="2" type="noConversion"/>
  </si>
  <si>
    <t>Analysis of 3GPP TRP TRS AC lab alignment for 2Tx-Phase 2</t>
    <phoneticPr fontId="2" type="noConversion"/>
  </si>
  <si>
    <t>R4-2510287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</si>
</sst>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9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1"/>
      <color theme="1"/>
      <name val="DengXian"/>
      <family val="2"/>
      <scheme val="minor"/>
    </font>
    <font>
      <sz val="11"/>
      <color theme="0"/>
      <name val="DengXian"/>
      <family val="2"/>
      <scheme val="minor"/>
    </font>
    <font>
      <sz val="11"/>
      <name val="DengXian"/>
      <family val="2"/>
      <scheme val="minor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b/>
      <sz val="11"/>
      <color rgb="FFFF0000"/>
      <name val="DengXian"/>
      <family val="2"/>
      <scheme val="minor"/>
    </font>
    <font>
      <sz val="8"/>
      <color rgb="FF000000"/>
      <name val="Arial"/>
      <family val="2"/>
    </font>
    <font>
      <b/>
      <sz val="14"/>
      <color theme="1"/>
      <name val="DengXian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5" fillId="0" borderId="0"/>
  </cellStyleXfs>
  <cellXfs count="108">
    <xf numFmtId="0" fontId="0" fillId="0" borderId="0" xfId="0"/>
    <xf numFmtId="0" fontId="1" fillId="0" borderId="0" xfId="0" applyFont="1"/>
    <xf numFmtId="0" fontId="0" fillId="0" borderId="1" xfId="0" applyBorder="1"/>
    <xf numFmtId="1" fontId="13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0" xfId="0" applyNumberFormat="1" applyAlignment="1">
      <alignment horizontal="left"/>
    </xf>
    <xf numFmtId="176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12" fillId="3" borderId="7" xfId="0" applyFont="1" applyFill="1" applyBorder="1" applyAlignment="1">
      <alignment horizontal="left"/>
    </xf>
    <xf numFmtId="0" fontId="13" fillId="5" borderId="1" xfId="0" applyFont="1" applyFill="1" applyBorder="1" applyAlignment="1">
      <alignment horizontal="left"/>
    </xf>
    <xf numFmtId="176" fontId="13" fillId="5" borderId="1" xfId="0" applyNumberFormat="1" applyFont="1" applyFill="1" applyBorder="1" applyAlignment="1">
      <alignment horizontal="left"/>
    </xf>
    <xf numFmtId="1" fontId="13" fillId="5" borderId="1" xfId="0" applyNumberFormat="1" applyFont="1" applyFill="1" applyBorder="1" applyAlignment="1">
      <alignment horizontal="left"/>
    </xf>
    <xf numFmtId="2" fontId="13" fillId="4" borderId="1" xfId="0" applyNumberFormat="1" applyFont="1" applyFill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top" wrapText="1"/>
    </xf>
    <xf numFmtId="2" fontId="0" fillId="7" borderId="1" xfId="0" applyNumberFormat="1" applyFill="1" applyBorder="1" applyAlignment="1">
      <alignment horizontal="left"/>
    </xf>
    <xf numFmtId="0" fontId="0" fillId="0" borderId="23" xfId="0" applyBorder="1"/>
    <xf numFmtId="2" fontId="13" fillId="4" borderId="5" xfId="0" applyNumberFormat="1" applyFont="1" applyFill="1" applyBorder="1" applyAlignment="1">
      <alignment horizontal="left"/>
    </xf>
    <xf numFmtId="0" fontId="0" fillId="5" borderId="25" xfId="0" applyFill="1" applyBorder="1"/>
    <xf numFmtId="1" fontId="13" fillId="0" borderId="5" xfId="0" applyNumberFormat="1" applyFont="1" applyBorder="1" applyAlignment="1">
      <alignment horizontal="left"/>
    </xf>
    <xf numFmtId="2" fontId="16" fillId="5" borderId="20" xfId="0" applyNumberFormat="1" applyFont="1" applyFill="1" applyBorder="1" applyAlignment="1">
      <alignment horizontal="left"/>
    </xf>
    <xf numFmtId="2" fontId="16" fillId="0" borderId="20" xfId="0" applyNumberFormat="1" applyFont="1" applyBorder="1" applyAlignment="1">
      <alignment horizontal="left"/>
    </xf>
    <xf numFmtId="2" fontId="16" fillId="0" borderId="19" xfId="0" applyNumberFormat="1" applyFont="1" applyBorder="1" applyAlignment="1">
      <alignment horizontal="left"/>
    </xf>
    <xf numFmtId="176" fontId="8" fillId="9" borderId="6" xfId="77" applyNumberFormat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38" xfId="0" applyBorder="1"/>
    <xf numFmtId="0" fontId="0" fillId="11" borderId="35" xfId="0" applyFill="1" applyBorder="1"/>
    <xf numFmtId="176" fontId="8" fillId="12" borderId="6" xfId="77" applyNumberFormat="1" applyFont="1" applyFill="1" applyBorder="1" applyAlignment="1">
      <alignment horizontal="center" vertical="center" wrapText="1"/>
    </xf>
    <xf numFmtId="49" fontId="17" fillId="9" borderId="41" xfId="0" applyNumberFormat="1" applyFont="1" applyFill="1" applyBorder="1" applyAlignment="1" applyProtection="1">
      <alignment vertical="top" wrapText="1"/>
      <protection locked="0"/>
    </xf>
    <xf numFmtId="0" fontId="7" fillId="9" borderId="41" xfId="0" applyFont="1" applyFill="1" applyBorder="1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10" fillId="0" borderId="6" xfId="0" applyFont="1" applyBorder="1" applyAlignment="1">
      <alignment horizontal="center" vertical="center" wrapText="1"/>
    </xf>
    <xf numFmtId="49" fontId="17" fillId="9" borderId="43" xfId="0" applyNumberFormat="1" applyFont="1" applyFill="1" applyBorder="1" applyAlignment="1" applyProtection="1">
      <alignment vertical="top" wrapText="1"/>
      <protection locked="0"/>
    </xf>
    <xf numFmtId="0" fontId="7" fillId="9" borderId="43" xfId="0" applyFont="1" applyFill="1" applyBorder="1" applyAlignment="1" applyProtection="1">
      <alignment vertical="top" wrapText="1"/>
      <protection locked="0"/>
    </xf>
    <xf numFmtId="0" fontId="1" fillId="13" borderId="1" xfId="0" applyFont="1" applyFill="1" applyBorder="1"/>
    <xf numFmtId="0" fontId="1" fillId="0" borderId="0" xfId="0" applyFont="1" applyAlignment="1">
      <alignment wrapText="1"/>
    </xf>
    <xf numFmtId="0" fontId="0" fillId="7" borderId="1" xfId="0" applyFill="1" applyBorder="1" applyAlignment="1">
      <alignment horizontal="left" wrapText="1"/>
    </xf>
    <xf numFmtId="2" fontId="0" fillId="9" borderId="1" xfId="0" applyNumberFormat="1" applyFill="1" applyBorder="1" applyAlignment="1">
      <alignment horizontal="left"/>
    </xf>
    <xf numFmtId="176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6" borderId="1" xfId="0" applyFill="1" applyBorder="1" applyAlignment="1">
      <alignment horizontal="left" wrapText="1"/>
    </xf>
    <xf numFmtId="0" fontId="7" fillId="11" borderId="41" xfId="0" applyFont="1" applyFill="1" applyBorder="1" applyAlignment="1" applyProtection="1">
      <alignment vertical="top" wrapText="1"/>
      <protection locked="0"/>
    </xf>
    <xf numFmtId="0" fontId="0" fillId="11" borderId="0" xfId="0" applyFill="1"/>
    <xf numFmtId="0" fontId="1" fillId="10" borderId="44" xfId="0" applyFont="1" applyFill="1" applyBorder="1"/>
    <xf numFmtId="0" fontId="0" fillId="0" borderId="47" xfId="0" applyBorder="1"/>
    <xf numFmtId="0" fontId="0" fillId="0" borderId="21" xfId="0" applyBorder="1"/>
    <xf numFmtId="0" fontId="10" fillId="0" borderId="5" xfId="0" applyFont="1" applyBorder="1" applyAlignment="1">
      <alignment horizontal="center" vertical="center" wrapText="1"/>
    </xf>
    <xf numFmtId="176" fontId="8" fillId="12" borderId="22" xfId="77" applyNumberFormat="1" applyFont="1" applyFill="1" applyBorder="1" applyAlignment="1">
      <alignment horizontal="center" vertical="center" wrapText="1"/>
    </xf>
    <xf numFmtId="0" fontId="0" fillId="9" borderId="44" xfId="0" applyFill="1" applyBorder="1"/>
    <xf numFmtId="176" fontId="8" fillId="9" borderId="22" xfId="77" applyNumberFormat="1" applyFont="1" applyFill="1" applyBorder="1" applyAlignment="1">
      <alignment horizontal="center" vertical="center" wrapText="1"/>
    </xf>
    <xf numFmtId="0" fontId="0" fillId="16" borderId="44" xfId="0" applyFill="1" applyBorder="1"/>
    <xf numFmtId="0" fontId="0" fillId="17" borderId="44" xfId="0" applyFill="1" applyBorder="1"/>
    <xf numFmtId="0" fontId="12" fillId="3" borderId="17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18" fillId="7" borderId="9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8" fillId="7" borderId="10" xfId="0" applyFont="1" applyFill="1" applyBorder="1" applyAlignment="1">
      <alignment horizontal="center"/>
    </xf>
    <xf numFmtId="0" fontId="12" fillId="3" borderId="26" xfId="0" applyFont="1" applyFill="1" applyBorder="1" applyAlignment="1">
      <alignment horizontal="left" vertical="center"/>
    </xf>
    <xf numFmtId="0" fontId="12" fillId="3" borderId="29" xfId="0" applyFont="1" applyFill="1" applyBorder="1" applyAlignment="1">
      <alignment horizontal="left" vertical="center"/>
    </xf>
    <xf numFmtId="0" fontId="12" fillId="3" borderId="27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0" fillId="0" borderId="36" xfId="0" applyBorder="1" applyAlignment="1">
      <alignment horizontal="center" wrapText="1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" fillId="8" borderId="14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1" fillId="8" borderId="3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6" fillId="2" borderId="3" xfId="77" applyFont="1" applyFill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top" wrapText="1"/>
    </xf>
    <xf numFmtId="0" fontId="7" fillId="0" borderId="29" xfId="77" applyFont="1" applyBorder="1" applyAlignment="1">
      <alignment horizontal="center" vertical="center" wrapText="1"/>
    </xf>
    <xf numFmtId="0" fontId="7" fillId="0" borderId="25" xfId="77" applyFont="1" applyBorder="1" applyAlignment="1">
      <alignment horizontal="center" vertical="center" wrapText="1"/>
    </xf>
    <xf numFmtId="176" fontId="8" fillId="0" borderId="7" xfId="77" applyNumberFormat="1" applyFont="1" applyBorder="1" applyAlignment="1">
      <alignment horizontal="center" vertical="center" wrapText="1"/>
    </xf>
    <xf numFmtId="176" fontId="8" fillId="0" borderId="8" xfId="77" applyNumberFormat="1" applyFont="1" applyBorder="1" applyAlignment="1">
      <alignment horizontal="center" vertical="center" wrapText="1"/>
    </xf>
    <xf numFmtId="176" fontId="8" fillId="0" borderId="22" xfId="77" applyNumberFormat="1" applyFont="1" applyBorder="1" applyAlignment="1">
      <alignment horizontal="center" vertical="center" wrapText="1"/>
    </xf>
    <xf numFmtId="0" fontId="6" fillId="2" borderId="2" xfId="77" applyFont="1" applyFill="1" applyBorder="1" applyAlignment="1">
      <alignment horizontal="center" vertical="center" wrapText="1"/>
    </xf>
    <xf numFmtId="0" fontId="6" fillId="2" borderId="4" xfId="77" applyFont="1" applyFill="1" applyBorder="1" applyAlignment="1">
      <alignment horizontal="center" vertical="center" wrapText="1"/>
    </xf>
    <xf numFmtId="0" fontId="6" fillId="2" borderId="31" xfId="77" applyFont="1" applyFill="1" applyBorder="1" applyAlignment="1">
      <alignment horizontal="center" vertical="center" wrapText="1"/>
    </xf>
    <xf numFmtId="0" fontId="6" fillId="2" borderId="32" xfId="77" applyFont="1" applyFill="1" applyBorder="1" applyAlignment="1">
      <alignment horizontal="center" vertical="center" wrapText="1"/>
    </xf>
    <xf numFmtId="0" fontId="6" fillId="2" borderId="33" xfId="77" applyFont="1" applyFill="1" applyBorder="1" applyAlignment="1">
      <alignment horizontal="center" vertical="center" wrapText="1"/>
    </xf>
    <xf numFmtId="0" fontId="6" fillId="2" borderId="34" xfId="77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left" wrapText="1"/>
    </xf>
    <xf numFmtId="0" fontId="9" fillId="0" borderId="45" xfId="0" applyFont="1" applyBorder="1" applyAlignment="1">
      <alignment horizontal="left" wrapText="1"/>
    </xf>
    <xf numFmtId="0" fontId="9" fillId="0" borderId="46" xfId="0" applyFont="1" applyBorder="1" applyAlignment="1">
      <alignment horizontal="left" wrapText="1"/>
    </xf>
    <xf numFmtId="0" fontId="14" fillId="0" borderId="21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4" fillId="0" borderId="48" xfId="0" applyFont="1" applyBorder="1" applyAlignment="1">
      <alignment horizontal="left" vertical="center"/>
    </xf>
    <xf numFmtId="0" fontId="6" fillId="2" borderId="18" xfId="77" applyFont="1" applyFill="1" applyBorder="1" applyAlignment="1">
      <alignment horizontal="center" vertical="center" wrapText="1"/>
    </xf>
    <xf numFmtId="0" fontId="6" fillId="2" borderId="19" xfId="77" applyFont="1" applyFill="1" applyBorder="1" applyAlignment="1">
      <alignment horizontal="center" vertical="center" wrapText="1"/>
    </xf>
    <xf numFmtId="0" fontId="7" fillId="0" borderId="4" xfId="77" applyFont="1" applyBorder="1" applyAlignment="1">
      <alignment horizontal="center" vertical="center" wrapText="1"/>
    </xf>
    <xf numFmtId="176" fontId="8" fillId="0" borderId="49" xfId="77" applyNumberFormat="1" applyFont="1" applyBorder="1" applyAlignment="1">
      <alignment horizontal="center" vertical="center" wrapText="1"/>
    </xf>
    <xf numFmtId="176" fontId="8" fillId="0" borderId="50" xfId="77" applyNumberFormat="1" applyFont="1" applyBorder="1" applyAlignment="1">
      <alignment horizontal="center" vertical="center" wrapText="1"/>
    </xf>
    <xf numFmtId="176" fontId="8" fillId="0" borderId="51" xfId="77" applyNumberFormat="1" applyFont="1" applyBorder="1" applyAlignment="1">
      <alignment horizontal="center" vertical="center" wrapText="1"/>
    </xf>
    <xf numFmtId="0" fontId="9" fillId="0" borderId="40" xfId="0" applyFont="1" applyBorder="1" applyAlignment="1">
      <alignment horizontal="left" wrapText="1"/>
    </xf>
    <xf numFmtId="0" fontId="9" fillId="0" borderId="36" xfId="0" applyFont="1" applyBorder="1" applyAlignment="1">
      <alignment horizontal="left" wrapText="1"/>
    </xf>
    <xf numFmtId="0" fontId="9" fillId="0" borderId="37" xfId="0" applyFont="1" applyBorder="1" applyAlignment="1">
      <alignment horizontal="left" wrapText="1"/>
    </xf>
    <xf numFmtId="0" fontId="14" fillId="0" borderId="34" xfId="0" applyFont="1" applyBorder="1" applyAlignment="1">
      <alignment horizontal="left" vertical="center"/>
    </xf>
    <xf numFmtId="0" fontId="0" fillId="14" borderId="42" xfId="0" applyFill="1" applyBorder="1" applyAlignment="1">
      <alignment horizontal="center" vertical="center"/>
    </xf>
    <xf numFmtId="0" fontId="0" fillId="15" borderId="0" xfId="0" applyFill="1" applyAlignment="1">
      <alignment horizontal="center"/>
    </xf>
  </cellXfs>
  <cellStyles count="84">
    <cellStyle name="Normal 2" xfId="78" xr:uid="{00000000-0005-0000-0000-000000000000}"/>
    <cellStyle name="Normal_SEMC OTA Test requirements" xfId="77" xr:uid="{6A97BDE1-B3AF-4623-A31A-3B1DF1246920}"/>
    <cellStyle name="常规" xfId="0" builtinId="0"/>
    <cellStyle name="常规 2" xfId="80" xr:uid="{00000000-0005-0000-0000-00007E000000}"/>
    <cellStyle name="常规 2 2" xfId="83" xr:uid="{736167CE-35E5-4E94-A06C-EF3CB0A2BD36}"/>
    <cellStyle name="常规 3" xfId="79" xr:uid="{00000000-0005-0000-0000-00007F000000}"/>
    <cellStyle name="常规 4" xfId="81" xr:uid="{00000000-0005-0000-0000-000080000000}"/>
    <cellStyle name="常规 5" xfId="82" xr:uid="{00000000-0005-0000-0000-000081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108" zoomScaleNormal="100" workbookViewId="0">
      <selection activeCell="A15" sqref="A15"/>
    </sheetView>
  </sheetViews>
  <sheetFormatPr baseColWidth="10" defaultColWidth="8.6640625" defaultRowHeight="15"/>
  <cols>
    <col min="1" max="1" width="44.33203125" customWidth="1"/>
    <col min="2" max="2" width="84.5" customWidth="1"/>
  </cols>
  <sheetData>
    <row r="1" spans="1:2" ht="32">
      <c r="A1" s="36" t="s">
        <v>85</v>
      </c>
    </row>
    <row r="3" spans="1:2">
      <c r="A3" s="1" t="s">
        <v>0</v>
      </c>
      <c r="B3" t="s">
        <v>90</v>
      </c>
    </row>
    <row r="4" spans="1:2">
      <c r="A4" s="1" t="s">
        <v>1</v>
      </c>
      <c r="B4" t="s">
        <v>88</v>
      </c>
    </row>
    <row r="5" spans="1:2">
      <c r="A5" s="1" t="s">
        <v>2</v>
      </c>
      <c r="B5" t="s">
        <v>13</v>
      </c>
    </row>
    <row r="6" spans="1:2">
      <c r="A6" s="1" t="s">
        <v>3</v>
      </c>
      <c r="B6" t="s">
        <v>89</v>
      </c>
    </row>
    <row r="7" spans="1:2">
      <c r="A7" s="1" t="s">
        <v>4</v>
      </c>
      <c r="B7" t="s">
        <v>6</v>
      </c>
    </row>
    <row r="8" spans="1:2">
      <c r="A8" s="1"/>
    </row>
    <row r="9" spans="1:2" ht="16">
      <c r="A9" s="1" t="s">
        <v>5</v>
      </c>
      <c r="B9" s="31" t="s">
        <v>59</v>
      </c>
    </row>
    <row r="11" spans="1:2">
      <c r="B11" s="1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C96C1485-5954-4FF3-A18C-AF4BF85C342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S62"/>
  <sheetViews>
    <sheetView zoomScaleNormal="100" workbookViewId="0">
      <selection activeCell="K18" sqref="K18"/>
    </sheetView>
  </sheetViews>
  <sheetFormatPr baseColWidth="10" defaultColWidth="8.6640625" defaultRowHeight="15"/>
  <cols>
    <col min="1" max="1" width="10.33203125" customWidth="1"/>
    <col min="2" max="2" width="9.33203125" style="4" customWidth="1"/>
    <col min="3" max="3" width="8.6640625" style="4" customWidth="1"/>
    <col min="4" max="4" width="7.1640625" style="4" customWidth="1"/>
    <col min="5" max="5" width="6.1640625" style="4" customWidth="1"/>
    <col min="6" max="6" width="9.1640625" style="4" customWidth="1"/>
    <col min="7" max="7" width="11.5" style="4" customWidth="1"/>
    <col min="8" max="8" width="11.33203125" style="4" customWidth="1"/>
    <col min="9" max="9" width="11.83203125" style="4" customWidth="1"/>
    <col min="10" max="10" width="12.83203125" style="4" customWidth="1"/>
    <col min="11" max="12" width="11.5" style="4" customWidth="1"/>
    <col min="13" max="13" width="11.1640625" style="4" customWidth="1"/>
    <col min="14" max="14" width="12.5" style="4" customWidth="1"/>
    <col min="15" max="15" width="20.1640625" style="4" customWidth="1"/>
    <col min="16" max="16" width="11.83203125" style="4" customWidth="1"/>
    <col min="17" max="17" width="10.6640625" bestFit="1" customWidth="1"/>
  </cols>
  <sheetData>
    <row r="1" spans="1:71" ht="16" thickBot="1"/>
    <row r="2" spans="1:71">
      <c r="A2" s="58" t="s">
        <v>23</v>
      </c>
      <c r="B2" s="53" t="s">
        <v>17</v>
      </c>
      <c r="C2" s="53" t="s">
        <v>22</v>
      </c>
      <c r="D2" s="53" t="s">
        <v>14</v>
      </c>
      <c r="E2" s="53" t="s">
        <v>19</v>
      </c>
      <c r="F2" s="53" t="s">
        <v>72</v>
      </c>
      <c r="G2" s="60" t="s">
        <v>49</v>
      </c>
      <c r="H2" s="61"/>
      <c r="I2" s="61"/>
      <c r="J2" s="61"/>
      <c r="K2" s="61"/>
      <c r="L2" s="61"/>
      <c r="M2" s="61"/>
      <c r="N2" s="62"/>
      <c r="O2" s="63" t="s">
        <v>32</v>
      </c>
      <c r="P2" s="65" t="s">
        <v>34</v>
      </c>
    </row>
    <row r="3" spans="1:71">
      <c r="A3" s="59"/>
      <c r="B3" s="54"/>
      <c r="C3" s="54"/>
      <c r="D3" s="54"/>
      <c r="E3" s="54"/>
      <c r="F3" s="54"/>
      <c r="G3" s="9" t="s">
        <v>24</v>
      </c>
      <c r="H3" s="9" t="s">
        <v>25</v>
      </c>
      <c r="I3" s="9" t="s">
        <v>26</v>
      </c>
      <c r="J3" s="9" t="s">
        <v>27</v>
      </c>
      <c r="K3" s="9" t="s">
        <v>28</v>
      </c>
      <c r="L3" s="9" t="s">
        <v>29</v>
      </c>
      <c r="M3" s="9" t="s">
        <v>30</v>
      </c>
      <c r="N3" s="9" t="s">
        <v>31</v>
      </c>
      <c r="O3" s="64"/>
      <c r="P3" s="66"/>
    </row>
    <row r="4" spans="1:71" s="2" customFormat="1">
      <c r="A4" s="19" t="s">
        <v>70</v>
      </c>
      <c r="B4" s="10" t="s">
        <v>71</v>
      </c>
      <c r="C4" s="11">
        <v>100</v>
      </c>
      <c r="D4" s="11" t="s">
        <v>21</v>
      </c>
      <c r="E4" s="10" t="s">
        <v>20</v>
      </c>
      <c r="F4" s="10" t="s">
        <v>73</v>
      </c>
      <c r="G4" s="11">
        <f>'2Tx AC results (talk mode)'!J9</f>
        <v>15.768331049256144</v>
      </c>
      <c r="H4" s="11">
        <f>'2Tx AC results (talk mode)'!J20</f>
        <v>16.296718962210804</v>
      </c>
      <c r="I4" s="11">
        <f>'2Tx AC results (talk mode)'!J31</f>
        <v>17.048873591219433</v>
      </c>
      <c r="J4" s="11">
        <f>'2Tx AC results (talk mode)'!J42</f>
        <v>16.035925825758756</v>
      </c>
      <c r="K4" s="11">
        <f>'2Tx AC results (talk mode)'!J53</f>
        <v>16.23358975504232</v>
      </c>
      <c r="L4" s="11"/>
      <c r="M4" s="11"/>
      <c r="N4" s="11"/>
      <c r="O4" s="12" t="s">
        <v>33</v>
      </c>
      <c r="P4" s="21">
        <f>AVERAGE(G4:N4)</f>
        <v>16.276687836697491</v>
      </c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</row>
    <row r="5" spans="1:71" s="2" customFormat="1" ht="16" thickBot="1">
      <c r="A5" s="70" t="s">
        <v>35</v>
      </c>
      <c r="B5" s="71"/>
      <c r="C5" s="71"/>
      <c r="D5" s="71"/>
      <c r="E5" s="71"/>
      <c r="F5" s="72"/>
      <c r="G5" s="18">
        <f>G4-P4</f>
        <v>-0.50835678744134682</v>
      </c>
      <c r="H5" s="18">
        <f>H4-P4</f>
        <v>2.0031125513312986E-2</v>
      </c>
      <c r="I5" s="18">
        <f>I4-P4</f>
        <v>0.77218575452194216</v>
      </c>
      <c r="J5" s="18">
        <f>J4-P4</f>
        <v>-0.24076201093873451</v>
      </c>
      <c r="K5" s="18">
        <f>K4-P4</f>
        <v>-4.3098081655170262E-2</v>
      </c>
      <c r="L5" s="18"/>
      <c r="M5" s="18"/>
      <c r="N5" s="18"/>
      <c r="O5" s="20"/>
      <c r="P5" s="23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7" spans="1:71" ht="16" thickBot="1"/>
    <row r="8" spans="1:71">
      <c r="A8" s="58" t="s">
        <v>23</v>
      </c>
      <c r="B8" s="53" t="s">
        <v>17</v>
      </c>
      <c r="C8" s="53" t="s">
        <v>22</v>
      </c>
      <c r="D8" s="53" t="s">
        <v>14</v>
      </c>
      <c r="E8" s="53" t="s">
        <v>19</v>
      </c>
      <c r="F8" s="53" t="s">
        <v>72</v>
      </c>
      <c r="G8" s="60" t="s">
        <v>50</v>
      </c>
      <c r="H8" s="61"/>
      <c r="I8" s="61"/>
      <c r="J8" s="61"/>
      <c r="K8" s="61"/>
      <c r="L8" s="61"/>
      <c r="M8" s="61"/>
      <c r="N8" s="62"/>
      <c r="O8" s="63" t="s">
        <v>32</v>
      </c>
      <c r="P8" s="65" t="s">
        <v>34</v>
      </c>
    </row>
    <row r="9" spans="1:71">
      <c r="A9" s="59"/>
      <c r="B9" s="54"/>
      <c r="C9" s="54"/>
      <c r="D9" s="54"/>
      <c r="E9" s="54"/>
      <c r="F9" s="54"/>
      <c r="G9" s="9" t="s">
        <v>24</v>
      </c>
      <c r="H9" s="9" t="s">
        <v>25</v>
      </c>
      <c r="I9" s="9" t="s">
        <v>26</v>
      </c>
      <c r="J9" s="9" t="s">
        <v>27</v>
      </c>
      <c r="K9" s="9" t="s">
        <v>28</v>
      </c>
      <c r="L9" s="9" t="s">
        <v>29</v>
      </c>
      <c r="M9" s="9" t="s">
        <v>30</v>
      </c>
      <c r="N9" s="9" t="s">
        <v>31</v>
      </c>
      <c r="O9" s="64"/>
      <c r="P9" s="66"/>
    </row>
    <row r="10" spans="1:71">
      <c r="A10" s="19" t="s">
        <v>70</v>
      </c>
      <c r="B10" s="10" t="s">
        <v>71</v>
      </c>
      <c r="C10" s="11">
        <v>100</v>
      </c>
      <c r="D10" s="11" t="s">
        <v>21</v>
      </c>
      <c r="E10" s="10" t="s">
        <v>20</v>
      </c>
      <c r="F10" s="10" t="s">
        <v>73</v>
      </c>
      <c r="G10" s="11">
        <f>'2Tx AC results (talk mode)'!S9</f>
        <v>-84.505504251787741</v>
      </c>
      <c r="H10" s="11">
        <f>'2Tx AC results (talk mode)'!S20</f>
        <v>-83.905366596488761</v>
      </c>
      <c r="I10" s="11">
        <f>'2Tx AC results (talk mode)'!S31</f>
        <v>-82.586670686139769</v>
      </c>
      <c r="J10" s="11">
        <f>'2Tx AC results (talk mode)'!S42</f>
        <v>-84.046167677966849</v>
      </c>
      <c r="K10" s="11">
        <f>'2Tx AC results (talk mode)'!S53</f>
        <v>-83.65572897289654</v>
      </c>
      <c r="L10" s="11"/>
      <c r="M10" s="11"/>
      <c r="N10" s="11"/>
      <c r="O10" s="12" t="s">
        <v>33</v>
      </c>
      <c r="P10" s="21">
        <f>AVERAGE(G10:N10)</f>
        <v>-83.739887637055929</v>
      </c>
    </row>
    <row r="11" spans="1:71">
      <c r="A11" s="73" t="s">
        <v>35</v>
      </c>
      <c r="B11" s="74"/>
      <c r="C11" s="74"/>
      <c r="D11" s="74"/>
      <c r="E11" s="74"/>
      <c r="F11" s="75"/>
      <c r="G11" s="13">
        <f>G10-P10</f>
        <v>-0.76561661473181175</v>
      </c>
      <c r="H11" s="13">
        <f>H10-P10</f>
        <v>-0.16547895943283208</v>
      </c>
      <c r="I11" s="13">
        <f>I10-P10</f>
        <v>1.1532169509161605</v>
      </c>
      <c r="J11" s="13">
        <f>J10-P10</f>
        <v>-0.30628004091092009</v>
      </c>
      <c r="K11" s="13">
        <f>K10-P10</f>
        <v>8.4158664159389218E-2</v>
      </c>
      <c r="L11" s="13"/>
      <c r="M11" s="13"/>
      <c r="N11" s="13"/>
      <c r="O11" s="3"/>
      <c r="P11" s="22"/>
    </row>
    <row r="13" spans="1:71" ht="18">
      <c r="A13" s="55" t="s">
        <v>74</v>
      </c>
      <c r="B13" s="56"/>
      <c r="C13" s="56"/>
      <c r="D13" s="56"/>
      <c r="E13" s="56"/>
      <c r="F13" s="57"/>
      <c r="G13" s="37" t="s">
        <v>57</v>
      </c>
      <c r="H13" s="37" t="s">
        <v>57</v>
      </c>
      <c r="I13" s="37" t="s">
        <v>57</v>
      </c>
      <c r="J13" s="37" t="s">
        <v>57</v>
      </c>
      <c r="K13" s="37" t="s">
        <v>57</v>
      </c>
      <c r="L13" s="41"/>
      <c r="M13" s="41"/>
      <c r="N13" s="41"/>
    </row>
    <row r="14" spans="1:71" ht="30" customHeight="1">
      <c r="A14" s="67" t="s">
        <v>75</v>
      </c>
      <c r="B14" s="67"/>
      <c r="C14" s="67"/>
      <c r="D14" s="7"/>
      <c r="K14" s="6"/>
      <c r="L14" s="8"/>
      <c r="M14" s="8"/>
      <c r="N14" s="8"/>
      <c r="O14" s="8"/>
      <c r="P14" s="8"/>
    </row>
    <row r="15" spans="1:71">
      <c r="A15" s="5" t="s">
        <v>45</v>
      </c>
      <c r="B15" s="38">
        <v>1.96</v>
      </c>
      <c r="C15" s="6"/>
      <c r="D15" s="7"/>
      <c r="K15" s="6"/>
      <c r="L15" s="8"/>
      <c r="M15" s="8"/>
      <c r="N15" s="8"/>
      <c r="O15" s="8"/>
      <c r="P15" s="8"/>
    </row>
    <row r="16" spans="1:71">
      <c r="A16" s="5" t="s">
        <v>46</v>
      </c>
      <c r="B16" s="38">
        <v>2.31</v>
      </c>
      <c r="C16" s="6"/>
      <c r="D16" s="7"/>
      <c r="K16" s="6"/>
      <c r="L16" s="8"/>
      <c r="M16" s="8"/>
      <c r="N16" s="8"/>
      <c r="O16" s="8"/>
      <c r="P16" s="8"/>
    </row>
    <row r="17" spans="1:16">
      <c r="A17" s="5" t="s">
        <v>47</v>
      </c>
      <c r="B17" s="38">
        <v>1.88</v>
      </c>
      <c r="C17" s="6"/>
      <c r="D17" s="7"/>
      <c r="K17" s="6"/>
      <c r="L17" s="8"/>
      <c r="M17" s="8"/>
      <c r="N17" s="8"/>
      <c r="O17" s="8"/>
      <c r="P17" s="8"/>
    </row>
    <row r="18" spans="1:16">
      <c r="A18" s="5" t="s">
        <v>48</v>
      </c>
      <c r="B18" s="38">
        <v>2.25</v>
      </c>
      <c r="C18" s="6"/>
      <c r="D18" s="7"/>
      <c r="K18" s="6"/>
      <c r="L18" s="8"/>
      <c r="M18" s="8"/>
      <c r="N18" s="8"/>
      <c r="O18" s="8"/>
      <c r="P18" s="8"/>
    </row>
    <row r="19" spans="1:16">
      <c r="C19" s="7"/>
      <c r="D19" s="7"/>
      <c r="K19" s="6"/>
      <c r="L19" s="8"/>
      <c r="M19" s="8"/>
      <c r="N19" s="8"/>
      <c r="O19" s="8"/>
      <c r="P19" s="8"/>
    </row>
    <row r="20" spans="1:16">
      <c r="A20" s="39" t="s">
        <v>18</v>
      </c>
      <c r="B20" s="40" t="s">
        <v>36</v>
      </c>
      <c r="C20" s="7"/>
      <c r="D20" s="7"/>
      <c r="K20" s="6"/>
      <c r="L20" s="8"/>
      <c r="M20" s="8"/>
      <c r="N20" s="8"/>
      <c r="O20" s="8"/>
      <c r="P20" s="8"/>
    </row>
    <row r="21" spans="1:16">
      <c r="A21" s="68" t="s">
        <v>58</v>
      </c>
      <c r="B21" s="69"/>
      <c r="C21" s="7"/>
      <c r="D21" s="7"/>
      <c r="K21" s="6"/>
      <c r="L21" s="8"/>
      <c r="M21" s="8"/>
      <c r="N21" s="8"/>
      <c r="O21" s="8"/>
      <c r="P21" s="8"/>
    </row>
    <row r="22" spans="1:16">
      <c r="A22" s="5" t="s">
        <v>45</v>
      </c>
      <c r="B22" s="16">
        <f>B15*0.75</f>
        <v>1.47</v>
      </c>
      <c r="C22" s="7"/>
      <c r="K22" s="6"/>
      <c r="L22" s="8"/>
      <c r="M22" s="8"/>
      <c r="N22" s="8"/>
      <c r="O22" s="8"/>
      <c r="P22" s="8"/>
    </row>
    <row r="23" spans="1:16">
      <c r="A23" s="5" t="s">
        <v>46</v>
      </c>
      <c r="B23" s="16">
        <f>B16*0.75</f>
        <v>1.7324999999999999</v>
      </c>
      <c r="C23" s="7"/>
      <c r="D23" s="7"/>
      <c r="K23" s="6"/>
      <c r="L23" s="8"/>
      <c r="M23" s="8"/>
      <c r="N23" s="8"/>
      <c r="O23" s="8"/>
      <c r="P23" s="8"/>
    </row>
    <row r="24" spans="1:16">
      <c r="A24" s="5" t="s">
        <v>47</v>
      </c>
      <c r="B24" s="16">
        <f>B17*0.75</f>
        <v>1.41</v>
      </c>
      <c r="C24" s="7"/>
      <c r="D24" s="7"/>
      <c r="K24" s="6"/>
      <c r="L24" s="8"/>
      <c r="M24" s="8"/>
      <c r="N24" s="8"/>
      <c r="O24" s="8"/>
      <c r="P24" s="8"/>
    </row>
    <row r="25" spans="1:16">
      <c r="A25" s="5" t="s">
        <v>48</v>
      </c>
      <c r="B25" s="16">
        <f>B18*0.75</f>
        <v>1.6875</v>
      </c>
      <c r="C25" s="7"/>
      <c r="D25" s="7"/>
      <c r="K25" s="6"/>
      <c r="L25" s="8"/>
      <c r="M25" s="8"/>
      <c r="N25" s="8"/>
      <c r="O25" s="8"/>
      <c r="P25" s="8"/>
    </row>
    <row r="26" spans="1:16">
      <c r="A26" s="7"/>
      <c r="B26" s="7"/>
    </row>
    <row r="27" spans="1:16">
      <c r="A27" s="7"/>
      <c r="B27" s="7"/>
    </row>
    <row r="28" spans="1:16">
      <c r="A28" s="7"/>
      <c r="B28" s="7"/>
    </row>
    <row r="36" spans="3:16">
      <c r="C36" s="7"/>
      <c r="D36" s="7"/>
      <c r="K36" s="6"/>
      <c r="L36" s="8"/>
      <c r="M36" s="8"/>
      <c r="N36" s="8"/>
      <c r="O36" s="8"/>
      <c r="P36" s="8"/>
    </row>
    <row r="37" spans="3:16">
      <c r="C37" s="7"/>
      <c r="D37" s="7"/>
      <c r="K37" s="6"/>
      <c r="L37" s="8"/>
      <c r="M37" s="8"/>
      <c r="N37" s="8"/>
      <c r="O37" s="8"/>
      <c r="P37" s="8"/>
    </row>
    <row r="38" spans="3:16">
      <c r="C38" s="7"/>
      <c r="D38" s="7"/>
      <c r="K38" s="6"/>
      <c r="L38" s="8"/>
      <c r="M38" s="8"/>
      <c r="N38" s="8"/>
      <c r="O38" s="8"/>
      <c r="P38" s="8"/>
    </row>
    <row r="39" spans="3:16">
      <c r="C39" s="7"/>
      <c r="D39" s="7"/>
      <c r="K39" s="6"/>
      <c r="L39" s="8"/>
      <c r="M39" s="8"/>
      <c r="N39" s="8"/>
      <c r="O39" s="8"/>
      <c r="P39" s="8"/>
    </row>
    <row r="40" spans="3:16">
      <c r="C40" s="7"/>
      <c r="D40" s="7"/>
      <c r="K40" s="6"/>
      <c r="L40" s="8"/>
      <c r="M40" s="8"/>
      <c r="N40" s="8"/>
      <c r="O40" s="8"/>
      <c r="P40" s="8"/>
    </row>
    <row r="41" spans="3:16">
      <c r="C41" s="7"/>
      <c r="D41" s="7"/>
      <c r="K41" s="6"/>
      <c r="L41" s="8"/>
      <c r="M41" s="8"/>
      <c r="N41" s="8"/>
      <c r="O41" s="8"/>
      <c r="P41" s="8"/>
    </row>
    <row r="42" spans="3:16">
      <c r="C42" s="7"/>
      <c r="D42" s="7"/>
      <c r="K42" s="6"/>
      <c r="L42" s="8"/>
      <c r="M42" s="8"/>
      <c r="N42" s="8"/>
      <c r="O42" s="8"/>
      <c r="P42" s="8"/>
    </row>
    <row r="43" spans="3:16">
      <c r="C43" s="7"/>
      <c r="D43" s="7"/>
      <c r="K43" s="6"/>
      <c r="L43" s="8"/>
      <c r="M43" s="8"/>
      <c r="N43" s="8"/>
      <c r="O43" s="8"/>
      <c r="P43" s="8"/>
    </row>
    <row r="44" spans="3:16">
      <c r="C44" s="7"/>
      <c r="D44" s="7"/>
      <c r="K44" s="6"/>
      <c r="L44" s="8"/>
      <c r="M44" s="8"/>
      <c r="N44" s="8"/>
      <c r="O44" s="8"/>
      <c r="P44" s="8"/>
    </row>
    <row r="45" spans="3:16">
      <c r="C45" s="7"/>
      <c r="D45" s="7"/>
      <c r="K45" s="6"/>
      <c r="L45" s="8"/>
      <c r="M45" s="8"/>
      <c r="N45" s="8"/>
      <c r="O45" s="8"/>
      <c r="P45" s="8"/>
    </row>
    <row r="46" spans="3:16">
      <c r="C46" s="7"/>
      <c r="D46" s="7"/>
      <c r="K46" s="6"/>
      <c r="L46" s="8"/>
      <c r="M46" s="8"/>
      <c r="N46" s="8"/>
      <c r="O46" s="8"/>
      <c r="P46" s="8"/>
    </row>
    <row r="52" spans="3:16">
      <c r="C52" s="7"/>
      <c r="D52" s="7"/>
      <c r="K52" s="6"/>
      <c r="L52" s="8"/>
      <c r="M52" s="8"/>
      <c r="N52" s="8"/>
      <c r="O52" s="8"/>
      <c r="P52" s="8"/>
    </row>
    <row r="57" spans="3:16">
      <c r="C57" s="7"/>
      <c r="D57" s="7"/>
      <c r="K57" s="6"/>
      <c r="L57" s="8"/>
      <c r="M57" s="8"/>
      <c r="N57" s="8"/>
      <c r="O57" s="8"/>
      <c r="P57" s="8"/>
    </row>
    <row r="62" spans="3:16">
      <c r="C62" s="7"/>
      <c r="D62" s="7"/>
      <c r="K62" s="6"/>
      <c r="L62" s="8"/>
      <c r="M62" s="8"/>
      <c r="N62" s="8"/>
      <c r="O62" s="8"/>
      <c r="P62" s="8"/>
    </row>
  </sheetData>
  <mergeCells count="23">
    <mergeCell ref="A14:C14"/>
    <mergeCell ref="A21:B21"/>
    <mergeCell ref="A5:F5"/>
    <mergeCell ref="A8:A9"/>
    <mergeCell ref="B8:B9"/>
    <mergeCell ref="C8:C9"/>
    <mergeCell ref="D8:D9"/>
    <mergeCell ref="A11:F11"/>
    <mergeCell ref="E8:E9"/>
    <mergeCell ref="F8:F9"/>
    <mergeCell ref="G8:N8"/>
    <mergeCell ref="O8:O9"/>
    <mergeCell ref="P8:P9"/>
    <mergeCell ref="O2:O3"/>
    <mergeCell ref="P2:P3"/>
    <mergeCell ref="G2:N2"/>
    <mergeCell ref="F2:F3"/>
    <mergeCell ref="A13:F13"/>
    <mergeCell ref="B2:B3"/>
    <mergeCell ref="C2:C3"/>
    <mergeCell ref="A2:A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B4:S55"/>
  <sheetViews>
    <sheetView topLeftCell="A28" zoomScale="125" zoomScaleNormal="70" workbookViewId="0">
      <selection activeCell="J42" sqref="J42:J44"/>
    </sheetView>
  </sheetViews>
  <sheetFormatPr baseColWidth="10" defaultColWidth="8.83203125" defaultRowHeight="15"/>
  <cols>
    <col min="2" max="2" width="11.83203125" customWidth="1"/>
    <col min="3" max="6" width="9.1640625" customWidth="1"/>
    <col min="7" max="7" width="16" customWidth="1"/>
    <col min="8" max="8" width="11.1640625" customWidth="1"/>
    <col min="9" max="12" width="9.1640625" customWidth="1"/>
    <col min="13" max="13" width="16.83203125" customWidth="1"/>
    <col min="14" max="14" width="11.83203125" customWidth="1"/>
    <col min="15" max="15" width="9.1640625" customWidth="1"/>
    <col min="16" max="16" width="12.5" customWidth="1"/>
    <col min="17" max="19" width="9.1640625" customWidth="1"/>
  </cols>
  <sheetData>
    <row r="4" spans="2:19" ht="16" thickBot="1"/>
    <row r="5" spans="2:19" ht="15.75" customHeight="1">
      <c r="B5" s="44" t="s">
        <v>41</v>
      </c>
      <c r="C5" s="90" t="s">
        <v>67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2"/>
    </row>
    <row r="6" spans="2:19" ht="18" thickBot="1">
      <c r="B6" s="45" t="s">
        <v>60</v>
      </c>
      <c r="C6" s="93" t="s">
        <v>66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5"/>
    </row>
    <row r="7" spans="2:19" ht="15" customHeight="1">
      <c r="B7" s="45"/>
      <c r="C7" s="84" t="s">
        <v>7</v>
      </c>
      <c r="D7" s="86" t="s">
        <v>37</v>
      </c>
      <c r="E7" s="87"/>
      <c r="F7" s="76" t="s">
        <v>38</v>
      </c>
      <c r="G7" s="76"/>
      <c r="H7" s="78" t="s">
        <v>11</v>
      </c>
      <c r="I7" s="78"/>
      <c r="J7" s="76" t="s">
        <v>15</v>
      </c>
      <c r="L7" s="84" t="s">
        <v>7</v>
      </c>
      <c r="M7" s="86" t="s">
        <v>37</v>
      </c>
      <c r="N7" s="87"/>
      <c r="O7" s="76" t="s">
        <v>38</v>
      </c>
      <c r="P7" s="76"/>
      <c r="Q7" s="78" t="s">
        <v>12</v>
      </c>
      <c r="R7" s="78"/>
      <c r="S7" s="96" t="s">
        <v>16</v>
      </c>
    </row>
    <row r="8" spans="2:19" ht="16" thickBot="1">
      <c r="B8" s="45"/>
      <c r="C8" s="85"/>
      <c r="D8" s="88"/>
      <c r="E8" s="89"/>
      <c r="F8" s="77"/>
      <c r="G8" s="77"/>
      <c r="H8" s="15" t="s">
        <v>39</v>
      </c>
      <c r="I8" s="15" t="s">
        <v>40</v>
      </c>
      <c r="J8" s="77"/>
      <c r="L8" s="85"/>
      <c r="M8" s="88"/>
      <c r="N8" s="89"/>
      <c r="O8" s="77"/>
      <c r="P8" s="77"/>
      <c r="Q8" s="15" t="s">
        <v>39</v>
      </c>
      <c r="R8" s="15" t="s">
        <v>40</v>
      </c>
      <c r="S8" s="97"/>
    </row>
    <row r="9" spans="2:19" ht="15" customHeight="1">
      <c r="B9" s="45"/>
      <c r="C9" s="79" t="s">
        <v>65</v>
      </c>
      <c r="D9" s="32" t="s">
        <v>8</v>
      </c>
      <c r="E9" s="32">
        <v>509202</v>
      </c>
      <c r="F9" s="32" t="s">
        <v>8</v>
      </c>
      <c r="G9" s="32">
        <v>509202</v>
      </c>
      <c r="H9" s="28">
        <v>16.287099999999999</v>
      </c>
      <c r="I9" s="28">
        <v>15.051299999999999</v>
      </c>
      <c r="J9" s="81">
        <f>10*LOG((10^(H9/10)+10^(H10/10)+10^(H11/10)+10^(I9/10)+10^(I10/10)+10^(I11/10))/6)</f>
        <v>15.768331049256144</v>
      </c>
      <c r="L9" s="79" t="s">
        <v>65</v>
      </c>
      <c r="M9" s="32" t="s">
        <v>8</v>
      </c>
      <c r="N9" s="32">
        <v>509202</v>
      </c>
      <c r="O9" s="32" t="s">
        <v>8</v>
      </c>
      <c r="P9" s="32">
        <v>509202</v>
      </c>
      <c r="Q9" s="28">
        <v>-84.714799999999997</v>
      </c>
      <c r="R9" s="28">
        <v>-84.719800000000006</v>
      </c>
      <c r="S9" s="99">
        <f>10*LOG(6/((1/10^(Q9/10))+(1/10^(Q10/10))+(1/10^(Q11/10))+(1/10^(R9/10))+(1/10^(R10/10))+(1/10^(R11/10))))</f>
        <v>-84.505504251787741</v>
      </c>
    </row>
    <row r="10" spans="2:19" ht="16">
      <c r="B10" s="45"/>
      <c r="C10" s="80"/>
      <c r="D10" s="14" t="s">
        <v>9</v>
      </c>
      <c r="E10" s="14">
        <v>518598</v>
      </c>
      <c r="F10" s="14" t="s">
        <v>9</v>
      </c>
      <c r="G10" s="14">
        <v>518598</v>
      </c>
      <c r="H10" s="28">
        <v>16.529800000000002</v>
      </c>
      <c r="I10" s="28">
        <v>14.867599999999999</v>
      </c>
      <c r="J10" s="82"/>
      <c r="L10" s="80"/>
      <c r="M10" s="14" t="s">
        <v>9</v>
      </c>
      <c r="N10" s="14">
        <v>518598</v>
      </c>
      <c r="O10" s="14" t="s">
        <v>9</v>
      </c>
      <c r="P10" s="14">
        <v>518598</v>
      </c>
      <c r="Q10" s="28">
        <v>-84.621200000000002</v>
      </c>
      <c r="R10" s="28">
        <v>-84.415000000000006</v>
      </c>
      <c r="S10" s="100"/>
    </row>
    <row r="11" spans="2:19" ht="17" thickBot="1">
      <c r="B11" s="46"/>
      <c r="C11" s="98"/>
      <c r="D11" s="47" t="s">
        <v>10</v>
      </c>
      <c r="E11" s="47">
        <v>528000</v>
      </c>
      <c r="F11" s="47" t="s">
        <v>10</v>
      </c>
      <c r="G11" s="47">
        <v>528000</v>
      </c>
      <c r="H11" s="48">
        <v>16.384899999999998</v>
      </c>
      <c r="I11" s="48">
        <v>15.1557</v>
      </c>
      <c r="J11" s="83"/>
      <c r="K11" s="17"/>
      <c r="L11" s="98"/>
      <c r="M11" s="47" t="s">
        <v>10</v>
      </c>
      <c r="N11" s="47">
        <v>528000</v>
      </c>
      <c r="O11" s="47" t="s">
        <v>10</v>
      </c>
      <c r="P11" s="47">
        <v>528000</v>
      </c>
      <c r="Q11" s="48">
        <v>-84.460499999999996</v>
      </c>
      <c r="R11" s="48">
        <v>-84.067099999999996</v>
      </c>
      <c r="S11" s="101"/>
    </row>
    <row r="12" spans="2:19">
      <c r="S12" s="25"/>
    </row>
    <row r="13" spans="2:19">
      <c r="S13" s="25"/>
    </row>
    <row r="15" spans="2:19" ht="16" thickBot="1"/>
    <row r="16" spans="2:19" ht="16">
      <c r="B16" s="49" t="s">
        <v>43</v>
      </c>
      <c r="C16" s="90" t="s">
        <v>68</v>
      </c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2"/>
    </row>
    <row r="17" spans="2:19" ht="18" thickBot="1">
      <c r="B17" s="45" t="s">
        <v>61</v>
      </c>
      <c r="C17" s="93" t="s">
        <v>66</v>
      </c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5"/>
    </row>
    <row r="18" spans="2:19">
      <c r="B18" s="45"/>
      <c r="C18" s="84" t="s">
        <v>7</v>
      </c>
      <c r="D18" s="86" t="s">
        <v>37</v>
      </c>
      <c r="E18" s="87"/>
      <c r="F18" s="76" t="s">
        <v>38</v>
      </c>
      <c r="G18" s="76"/>
      <c r="H18" s="78" t="s">
        <v>11</v>
      </c>
      <c r="I18" s="78"/>
      <c r="J18" s="76" t="s">
        <v>15</v>
      </c>
      <c r="L18" s="84" t="s">
        <v>7</v>
      </c>
      <c r="M18" s="86" t="s">
        <v>37</v>
      </c>
      <c r="N18" s="87"/>
      <c r="O18" s="76" t="s">
        <v>38</v>
      </c>
      <c r="P18" s="76"/>
      <c r="Q18" s="78" t="s">
        <v>12</v>
      </c>
      <c r="R18" s="78"/>
      <c r="S18" s="96" t="s">
        <v>16</v>
      </c>
    </row>
    <row r="19" spans="2:19" ht="16" thickBot="1">
      <c r="B19" s="45"/>
      <c r="C19" s="85"/>
      <c r="D19" s="88"/>
      <c r="E19" s="89"/>
      <c r="F19" s="77"/>
      <c r="G19" s="77"/>
      <c r="H19" s="15" t="s">
        <v>39</v>
      </c>
      <c r="I19" s="15" t="s">
        <v>40</v>
      </c>
      <c r="J19" s="77"/>
      <c r="L19" s="85"/>
      <c r="M19" s="88"/>
      <c r="N19" s="89"/>
      <c r="O19" s="77"/>
      <c r="P19" s="77"/>
      <c r="Q19" s="15" t="s">
        <v>39</v>
      </c>
      <c r="R19" s="15" t="s">
        <v>40</v>
      </c>
      <c r="S19" s="97"/>
    </row>
    <row r="20" spans="2:19" ht="16.25" customHeight="1">
      <c r="B20" s="45"/>
      <c r="C20" s="79" t="s">
        <v>65</v>
      </c>
      <c r="D20" s="32" t="s">
        <v>8</v>
      </c>
      <c r="E20" s="32">
        <v>509202</v>
      </c>
      <c r="F20" s="32" t="s">
        <v>8</v>
      </c>
      <c r="G20" s="32">
        <v>509202</v>
      </c>
      <c r="H20" s="24">
        <v>17.2</v>
      </c>
      <c r="I20" s="24">
        <v>16</v>
      </c>
      <c r="J20" s="81">
        <f>10*LOG((10^(H20/10)+10^(H21/10)+10^(H22/10)+10^(I20/10)+10^(I21/10)+10^(I22/10))/6)</f>
        <v>16.296718962210804</v>
      </c>
      <c r="L20" s="79" t="s">
        <v>65</v>
      </c>
      <c r="M20" s="32" t="s">
        <v>8</v>
      </c>
      <c r="N20" s="32">
        <v>509202</v>
      </c>
      <c r="O20" s="32" t="s">
        <v>8</v>
      </c>
      <c r="P20" s="32">
        <v>509202</v>
      </c>
      <c r="Q20" s="24">
        <v>-84.8</v>
      </c>
      <c r="R20" s="24">
        <v>-83.5</v>
      </c>
      <c r="S20" s="99">
        <f>10*LOG(6/((1/10^(Q20/10))+(1/10^(Q21/10))+(1/10^(Q22/10))+(1/10^(R20/10))+(1/10^(R21/10))+(1/10^(R22/10))))</f>
        <v>-83.905366596488761</v>
      </c>
    </row>
    <row r="21" spans="2:19" ht="16">
      <c r="B21" s="45"/>
      <c r="C21" s="80"/>
      <c r="D21" s="14" t="s">
        <v>9</v>
      </c>
      <c r="E21" s="14">
        <v>518598</v>
      </c>
      <c r="F21" s="14" t="s">
        <v>9</v>
      </c>
      <c r="G21" s="14">
        <v>518598</v>
      </c>
      <c r="H21" s="24">
        <v>16.899999999999999</v>
      </c>
      <c r="I21" s="24">
        <v>15</v>
      </c>
      <c r="J21" s="82"/>
      <c r="L21" s="80"/>
      <c r="M21" s="14" t="s">
        <v>9</v>
      </c>
      <c r="N21" s="14">
        <v>518598</v>
      </c>
      <c r="O21" s="14" t="s">
        <v>9</v>
      </c>
      <c r="P21" s="14">
        <v>518598</v>
      </c>
      <c r="Q21" s="24">
        <v>-84.5</v>
      </c>
      <c r="R21" s="24">
        <v>-83.2</v>
      </c>
      <c r="S21" s="100"/>
    </row>
    <row r="22" spans="2:19" ht="17" thickBot="1">
      <c r="B22" s="46"/>
      <c r="C22" s="98"/>
      <c r="D22" s="47" t="s">
        <v>10</v>
      </c>
      <c r="E22" s="47">
        <v>528000</v>
      </c>
      <c r="F22" s="47" t="s">
        <v>10</v>
      </c>
      <c r="G22" s="47">
        <v>528000</v>
      </c>
      <c r="H22" s="50">
        <v>16.899999999999999</v>
      </c>
      <c r="I22" s="50">
        <v>15.3</v>
      </c>
      <c r="J22" s="83"/>
      <c r="K22" s="17"/>
      <c r="L22" s="98"/>
      <c r="M22" s="47" t="s">
        <v>10</v>
      </c>
      <c r="N22" s="47">
        <v>528000</v>
      </c>
      <c r="O22" s="47" t="s">
        <v>10</v>
      </c>
      <c r="P22" s="47">
        <v>528000</v>
      </c>
      <c r="Q22" s="50">
        <v>-84.2</v>
      </c>
      <c r="R22" s="50">
        <v>-82.9</v>
      </c>
      <c r="S22" s="101"/>
    </row>
    <row r="23" spans="2:19">
      <c r="S23" s="25"/>
    </row>
    <row r="24" spans="2:19">
      <c r="S24" s="25"/>
    </row>
    <row r="27" spans="2:19" ht="16">
      <c r="B27" s="27" t="s">
        <v>44</v>
      </c>
      <c r="C27" s="102" t="s">
        <v>69</v>
      </c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4"/>
    </row>
    <row r="28" spans="2:19" ht="18" thickBot="1">
      <c r="B28" s="26" t="s">
        <v>62</v>
      </c>
      <c r="C28" s="93" t="s">
        <v>66</v>
      </c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105"/>
    </row>
    <row r="29" spans="2:19">
      <c r="B29" s="26"/>
      <c r="C29" s="84" t="s">
        <v>7</v>
      </c>
      <c r="D29" s="86" t="s">
        <v>37</v>
      </c>
      <c r="E29" s="87"/>
      <c r="F29" s="76" t="s">
        <v>38</v>
      </c>
      <c r="G29" s="76"/>
      <c r="H29" s="78" t="s">
        <v>11</v>
      </c>
      <c r="I29" s="78"/>
      <c r="J29" s="76" t="s">
        <v>15</v>
      </c>
      <c r="L29" s="84" t="s">
        <v>7</v>
      </c>
      <c r="M29" s="86" t="s">
        <v>37</v>
      </c>
      <c r="N29" s="87"/>
      <c r="O29" s="76" t="s">
        <v>38</v>
      </c>
      <c r="P29" s="76"/>
      <c r="Q29" s="78" t="s">
        <v>12</v>
      </c>
      <c r="R29" s="78"/>
      <c r="S29" s="76" t="s">
        <v>16</v>
      </c>
    </row>
    <row r="30" spans="2:19" ht="16" thickBot="1">
      <c r="B30" s="26"/>
      <c r="C30" s="85"/>
      <c r="D30" s="88"/>
      <c r="E30" s="89"/>
      <c r="F30" s="77"/>
      <c r="G30" s="77"/>
      <c r="H30" s="15" t="s">
        <v>39</v>
      </c>
      <c r="I30" s="15" t="s">
        <v>40</v>
      </c>
      <c r="J30" s="77"/>
      <c r="L30" s="85"/>
      <c r="M30" s="88"/>
      <c r="N30" s="89"/>
      <c r="O30" s="77"/>
      <c r="P30" s="77"/>
      <c r="Q30" s="15" t="s">
        <v>39</v>
      </c>
      <c r="R30" s="15" t="s">
        <v>40</v>
      </c>
      <c r="S30" s="77"/>
    </row>
    <row r="31" spans="2:19" ht="16.25" customHeight="1">
      <c r="B31" s="26"/>
      <c r="C31" s="79" t="s">
        <v>65</v>
      </c>
      <c r="D31" s="32" t="s">
        <v>8</v>
      </c>
      <c r="E31" s="32">
        <v>509202</v>
      </c>
      <c r="F31" s="32" t="s">
        <v>8</v>
      </c>
      <c r="G31" s="32">
        <v>509202</v>
      </c>
      <c r="H31" s="24">
        <v>17.857600000000001</v>
      </c>
      <c r="I31" s="24">
        <v>16.447399999999998</v>
      </c>
      <c r="J31" s="81">
        <f>10*LOG((10^(H31/10)+10^(H32/10)+10^(H33/10)+10^(I31/10)+10^(I32/10)+10^(I33/10))/6)</f>
        <v>17.048873591219433</v>
      </c>
      <c r="L31" s="79" t="s">
        <v>65</v>
      </c>
      <c r="M31" s="32" t="s">
        <v>8</v>
      </c>
      <c r="N31" s="32">
        <v>509202</v>
      </c>
      <c r="O31" s="32" t="s">
        <v>8</v>
      </c>
      <c r="P31" s="32">
        <v>509202</v>
      </c>
      <c r="Q31" s="24">
        <v>-83.181399999999996</v>
      </c>
      <c r="R31" s="24">
        <v>-82.822900000000004</v>
      </c>
      <c r="S31" s="81">
        <f>10*LOG(6/((1/10^(Q31/10))+(1/10^(Q32/10))+(1/10^(Q33/10))+(1/10^(R31/10))+(1/10^(R32/10))+(1/10^(R33/10))))</f>
        <v>-82.586670686139769</v>
      </c>
    </row>
    <row r="32" spans="2:19" ht="16">
      <c r="B32" s="26"/>
      <c r="C32" s="80"/>
      <c r="D32" s="14" t="s">
        <v>9</v>
      </c>
      <c r="E32" s="14">
        <v>518598</v>
      </c>
      <c r="F32" s="14" t="s">
        <v>9</v>
      </c>
      <c r="G32" s="14">
        <v>518598</v>
      </c>
      <c r="H32" s="24">
        <v>18.106200000000001</v>
      </c>
      <c r="I32" s="24">
        <v>15.973599999999999</v>
      </c>
      <c r="J32" s="82"/>
      <c r="L32" s="80"/>
      <c r="M32" s="14" t="s">
        <v>9</v>
      </c>
      <c r="N32" s="14">
        <v>518598</v>
      </c>
      <c r="O32" s="14" t="s">
        <v>9</v>
      </c>
      <c r="P32" s="14">
        <v>518598</v>
      </c>
      <c r="Q32" s="24">
        <v>-82.573800000000006</v>
      </c>
      <c r="R32" s="24">
        <v>-82.209400000000002</v>
      </c>
      <c r="S32" s="82"/>
    </row>
    <row r="33" spans="2:19" ht="17" thickBot="1">
      <c r="B33" s="26"/>
      <c r="C33" s="80"/>
      <c r="D33" s="14" t="s">
        <v>10</v>
      </c>
      <c r="E33" s="14">
        <v>528000</v>
      </c>
      <c r="F33" s="14" t="s">
        <v>10</v>
      </c>
      <c r="G33" s="14">
        <v>528000</v>
      </c>
      <c r="H33" s="24">
        <v>17.561199999999999</v>
      </c>
      <c r="I33" s="24">
        <v>15.759399999999999</v>
      </c>
      <c r="J33" s="83"/>
      <c r="K33" s="17"/>
      <c r="L33" s="80"/>
      <c r="M33" s="14" t="s">
        <v>10</v>
      </c>
      <c r="N33" s="14">
        <v>528000</v>
      </c>
      <c r="O33" s="14" t="s">
        <v>10</v>
      </c>
      <c r="P33" s="14">
        <v>528000</v>
      </c>
      <c r="Q33" s="24">
        <v>-82.706500000000005</v>
      </c>
      <c r="R33" s="24">
        <v>-81.909000000000006</v>
      </c>
      <c r="S33" s="83"/>
    </row>
    <row r="34" spans="2:19">
      <c r="S34" s="25"/>
    </row>
    <row r="35" spans="2:19">
      <c r="S35" s="25"/>
    </row>
    <row r="37" spans="2:19" ht="16" thickBot="1"/>
    <row r="38" spans="2:19" ht="16">
      <c r="B38" s="51" t="s">
        <v>86</v>
      </c>
      <c r="C38" s="90" t="s">
        <v>69</v>
      </c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2"/>
    </row>
    <row r="39" spans="2:19" ht="18" thickBot="1">
      <c r="B39" s="45" t="s">
        <v>79</v>
      </c>
      <c r="C39" s="93" t="s">
        <v>66</v>
      </c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5"/>
    </row>
    <row r="40" spans="2:19">
      <c r="B40" s="45"/>
      <c r="C40" s="84" t="s">
        <v>7</v>
      </c>
      <c r="D40" s="86" t="s">
        <v>37</v>
      </c>
      <c r="E40" s="87"/>
      <c r="F40" s="76" t="s">
        <v>38</v>
      </c>
      <c r="G40" s="76"/>
      <c r="H40" s="78" t="s">
        <v>11</v>
      </c>
      <c r="I40" s="78"/>
      <c r="J40" s="76" t="s">
        <v>15</v>
      </c>
      <c r="L40" s="84" t="s">
        <v>7</v>
      </c>
      <c r="M40" s="86" t="s">
        <v>37</v>
      </c>
      <c r="N40" s="87"/>
      <c r="O40" s="76" t="s">
        <v>38</v>
      </c>
      <c r="P40" s="76"/>
      <c r="Q40" s="78" t="s">
        <v>12</v>
      </c>
      <c r="R40" s="78"/>
      <c r="S40" s="96" t="s">
        <v>16</v>
      </c>
    </row>
    <row r="41" spans="2:19" ht="16" thickBot="1">
      <c r="B41" s="45"/>
      <c r="C41" s="85"/>
      <c r="D41" s="88"/>
      <c r="E41" s="89"/>
      <c r="F41" s="77"/>
      <c r="G41" s="77"/>
      <c r="H41" s="15" t="s">
        <v>39</v>
      </c>
      <c r="I41" s="15" t="s">
        <v>40</v>
      </c>
      <c r="J41" s="77"/>
      <c r="L41" s="85"/>
      <c r="M41" s="88"/>
      <c r="N41" s="89"/>
      <c r="O41" s="77"/>
      <c r="P41" s="77"/>
      <c r="Q41" s="15" t="s">
        <v>39</v>
      </c>
      <c r="R41" s="15" t="s">
        <v>40</v>
      </c>
      <c r="S41" s="97"/>
    </row>
    <row r="42" spans="2:19" ht="16">
      <c r="B42" s="45"/>
      <c r="C42" s="79" t="s">
        <v>65</v>
      </c>
      <c r="D42" s="32" t="s">
        <v>8</v>
      </c>
      <c r="E42" s="32">
        <v>509202</v>
      </c>
      <c r="F42" s="32" t="s">
        <v>8</v>
      </c>
      <c r="G42" s="32">
        <v>509202</v>
      </c>
      <c r="H42" s="28">
        <v>16.635999999999999</v>
      </c>
      <c r="I42" s="28">
        <v>15.3696</v>
      </c>
      <c r="J42" s="81">
        <f>10*LOG((10^(H42/10)+10^(H43/10)+10^(H44/10)+10^(I42/10)+10^(I43/10)+10^(I44/10))/6)</f>
        <v>16.035925825758756</v>
      </c>
      <c r="L42" s="79" t="s">
        <v>65</v>
      </c>
      <c r="M42" s="32" t="s">
        <v>8</v>
      </c>
      <c r="N42" s="32">
        <v>509202</v>
      </c>
      <c r="O42" s="32" t="s">
        <v>8</v>
      </c>
      <c r="P42" s="32">
        <v>509202</v>
      </c>
      <c r="Q42" s="28">
        <v>-84.521799999999999</v>
      </c>
      <c r="R42" s="28">
        <v>-83.642300000000006</v>
      </c>
      <c r="S42" s="99">
        <f>10*LOG(6/((1/10^(Q42/10))+(1/10^(Q43/10))+(1/10^(Q44/10))+(1/10^(R42/10))+(1/10^(R43/10))+(1/10^(R44/10))))</f>
        <v>-84.046167677966849</v>
      </c>
    </row>
    <row r="43" spans="2:19" ht="16">
      <c r="B43" s="45"/>
      <c r="C43" s="80"/>
      <c r="D43" s="14" t="s">
        <v>9</v>
      </c>
      <c r="E43" s="14">
        <v>518598</v>
      </c>
      <c r="F43" s="14" t="s">
        <v>9</v>
      </c>
      <c r="G43" s="14">
        <v>518598</v>
      </c>
      <c r="H43" s="28">
        <v>16.9329</v>
      </c>
      <c r="I43" s="28">
        <v>15.1182</v>
      </c>
      <c r="J43" s="82"/>
      <c r="L43" s="80"/>
      <c r="M43" s="14" t="s">
        <v>9</v>
      </c>
      <c r="N43" s="14">
        <v>518598</v>
      </c>
      <c r="O43" s="14" t="s">
        <v>9</v>
      </c>
      <c r="P43" s="14">
        <v>518598</v>
      </c>
      <c r="Q43" s="28">
        <v>-84.635300000000001</v>
      </c>
      <c r="R43" s="28">
        <v>-83.441400000000002</v>
      </c>
      <c r="S43" s="100"/>
    </row>
    <row r="44" spans="2:19" ht="17" thickBot="1">
      <c r="B44" s="46"/>
      <c r="C44" s="98"/>
      <c r="D44" s="47" t="s">
        <v>10</v>
      </c>
      <c r="E44" s="47">
        <v>528000</v>
      </c>
      <c r="F44" s="47" t="s">
        <v>10</v>
      </c>
      <c r="G44" s="47">
        <v>528000</v>
      </c>
      <c r="H44" s="28">
        <v>16.5669</v>
      </c>
      <c r="I44" s="28">
        <v>15.200900000000001</v>
      </c>
      <c r="J44" s="83"/>
      <c r="K44" s="17"/>
      <c r="L44" s="98"/>
      <c r="M44" s="47" t="s">
        <v>10</v>
      </c>
      <c r="N44" s="47">
        <v>528000</v>
      </c>
      <c r="O44" s="47" t="s">
        <v>10</v>
      </c>
      <c r="P44" s="47">
        <v>528000</v>
      </c>
      <c r="Q44" s="28">
        <v>-84.411500000000004</v>
      </c>
      <c r="R44" s="28">
        <v>-83.441400000000002</v>
      </c>
      <c r="S44" s="101"/>
    </row>
    <row r="48" spans="2:19" ht="16" thickBot="1"/>
    <row r="49" spans="2:19" ht="16">
      <c r="B49" s="52" t="s">
        <v>87</v>
      </c>
      <c r="C49" s="90" t="s">
        <v>69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2"/>
    </row>
    <row r="50" spans="2:19" ht="18" thickBot="1">
      <c r="B50" s="45" t="s">
        <v>81</v>
      </c>
      <c r="C50" s="93" t="s">
        <v>66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5"/>
    </row>
    <row r="51" spans="2:19">
      <c r="B51" s="45"/>
      <c r="C51" s="84" t="s">
        <v>7</v>
      </c>
      <c r="D51" s="86" t="s">
        <v>37</v>
      </c>
      <c r="E51" s="87"/>
      <c r="F51" s="76" t="s">
        <v>38</v>
      </c>
      <c r="G51" s="76"/>
      <c r="H51" s="78" t="s">
        <v>11</v>
      </c>
      <c r="I51" s="78"/>
      <c r="J51" s="76" t="s">
        <v>15</v>
      </c>
      <c r="L51" s="84" t="s">
        <v>7</v>
      </c>
      <c r="M51" s="86" t="s">
        <v>37</v>
      </c>
      <c r="N51" s="87"/>
      <c r="O51" s="76" t="s">
        <v>38</v>
      </c>
      <c r="P51" s="76"/>
      <c r="Q51" s="78" t="s">
        <v>12</v>
      </c>
      <c r="R51" s="78"/>
      <c r="S51" s="96" t="s">
        <v>16</v>
      </c>
    </row>
    <row r="52" spans="2:19" ht="16" thickBot="1">
      <c r="B52" s="45"/>
      <c r="C52" s="85"/>
      <c r="D52" s="88"/>
      <c r="E52" s="89"/>
      <c r="F52" s="77"/>
      <c r="G52" s="77"/>
      <c r="H52" s="15" t="s">
        <v>39</v>
      </c>
      <c r="I52" s="15" t="s">
        <v>40</v>
      </c>
      <c r="J52" s="77"/>
      <c r="L52" s="85"/>
      <c r="M52" s="88"/>
      <c r="N52" s="89"/>
      <c r="O52" s="77"/>
      <c r="P52" s="77"/>
      <c r="Q52" s="15" t="s">
        <v>39</v>
      </c>
      <c r="R52" s="15" t="s">
        <v>40</v>
      </c>
      <c r="S52" s="97"/>
    </row>
    <row r="53" spans="2:19" ht="16">
      <c r="B53" s="45"/>
      <c r="C53" s="79" t="s">
        <v>65</v>
      </c>
      <c r="D53" s="32" t="s">
        <v>8</v>
      </c>
      <c r="E53" s="32">
        <v>509202</v>
      </c>
      <c r="F53" s="32" t="s">
        <v>8</v>
      </c>
      <c r="G53" s="32">
        <v>509202</v>
      </c>
      <c r="H53" s="28">
        <v>16.2453</v>
      </c>
      <c r="I53" s="28">
        <v>15.7959</v>
      </c>
      <c r="J53" s="81">
        <f>10*LOG((10^(H53/10)+10^(H54/10)+10^(H55/10)+10^(I53/10)+10^(I54/10)+10^(I55/10))/6)</f>
        <v>16.23358975504232</v>
      </c>
      <c r="L53" s="79" t="s">
        <v>65</v>
      </c>
      <c r="M53" s="32" t="s">
        <v>8</v>
      </c>
      <c r="N53" s="32">
        <v>509202</v>
      </c>
      <c r="O53" s="32" t="s">
        <v>8</v>
      </c>
      <c r="P53" s="32">
        <v>509202</v>
      </c>
      <c r="Q53" s="28">
        <v>-83.9375</v>
      </c>
      <c r="R53" s="28">
        <v>-83.341700000000003</v>
      </c>
      <c r="S53" s="99">
        <f>10*LOG(6/((1/10^(Q53/10))+(1/10^(Q54/10))+(1/10^(Q55/10))+(1/10^(R53/10))+(1/10^(R54/10))+(1/10^(R55/10))))</f>
        <v>-83.65572897289654</v>
      </c>
    </row>
    <row r="54" spans="2:19" ht="16">
      <c r="B54" s="45"/>
      <c r="C54" s="80"/>
      <c r="D54" s="14" t="s">
        <v>9</v>
      </c>
      <c r="E54" s="14">
        <v>518598</v>
      </c>
      <c r="F54" s="14" t="s">
        <v>9</v>
      </c>
      <c r="G54" s="14">
        <v>518598</v>
      </c>
      <c r="H54" s="28">
        <v>16.875399999999999</v>
      </c>
      <c r="I54" s="28">
        <v>15.8163</v>
      </c>
      <c r="J54" s="82"/>
      <c r="L54" s="80"/>
      <c r="M54" s="14" t="s">
        <v>9</v>
      </c>
      <c r="N54" s="14">
        <v>518598</v>
      </c>
      <c r="O54" s="14" t="s">
        <v>9</v>
      </c>
      <c r="P54" s="14">
        <v>518598</v>
      </c>
      <c r="Q54" s="28">
        <v>-83.980800000000002</v>
      </c>
      <c r="R54" s="28">
        <v>-83.581800000000001</v>
      </c>
      <c r="S54" s="100"/>
    </row>
    <row r="55" spans="2:19" ht="17" thickBot="1">
      <c r="B55" s="46"/>
      <c r="C55" s="98"/>
      <c r="D55" s="47" t="s">
        <v>10</v>
      </c>
      <c r="E55" s="47">
        <v>528000</v>
      </c>
      <c r="F55" s="47" t="s">
        <v>10</v>
      </c>
      <c r="G55" s="47">
        <v>528000</v>
      </c>
      <c r="H55" s="48">
        <v>16.828700000000001</v>
      </c>
      <c r="I55" s="48">
        <v>15.671799999999999</v>
      </c>
      <c r="J55" s="83"/>
      <c r="K55" s="17"/>
      <c r="L55" s="98"/>
      <c r="M55" s="47" t="s">
        <v>10</v>
      </c>
      <c r="N55" s="47">
        <v>528000</v>
      </c>
      <c r="O55" s="47" t="s">
        <v>10</v>
      </c>
      <c r="P55" s="47">
        <v>528000</v>
      </c>
      <c r="Q55" s="48">
        <v>-83.678200000000004</v>
      </c>
      <c r="R55" s="48">
        <v>-83.371700000000004</v>
      </c>
      <c r="S55" s="101"/>
    </row>
  </sheetData>
  <mergeCells count="80">
    <mergeCell ref="C53:C55"/>
    <mergeCell ref="J53:J55"/>
    <mergeCell ref="L53:L55"/>
    <mergeCell ref="S53:S55"/>
    <mergeCell ref="C50:S50"/>
    <mergeCell ref="C51:C52"/>
    <mergeCell ref="D51:E52"/>
    <mergeCell ref="F51:G52"/>
    <mergeCell ref="H51:I51"/>
    <mergeCell ref="J51:J52"/>
    <mergeCell ref="L51:L52"/>
    <mergeCell ref="M51:N52"/>
    <mergeCell ref="O51:P52"/>
    <mergeCell ref="Q51:R51"/>
    <mergeCell ref="S51:S52"/>
    <mergeCell ref="C42:C44"/>
    <mergeCell ref="J42:J44"/>
    <mergeCell ref="L42:L44"/>
    <mergeCell ref="S42:S44"/>
    <mergeCell ref="C49:S49"/>
    <mergeCell ref="C38:S38"/>
    <mergeCell ref="C39:S39"/>
    <mergeCell ref="C40:C41"/>
    <mergeCell ref="D40:E41"/>
    <mergeCell ref="F40:G41"/>
    <mergeCell ref="H40:I40"/>
    <mergeCell ref="J40:J41"/>
    <mergeCell ref="L40:L41"/>
    <mergeCell ref="M40:N41"/>
    <mergeCell ref="O40:P41"/>
    <mergeCell ref="Q40:R40"/>
    <mergeCell ref="S40:S41"/>
    <mergeCell ref="C27:S27"/>
    <mergeCell ref="C28:S28"/>
    <mergeCell ref="C16:S16"/>
    <mergeCell ref="C17:S17"/>
    <mergeCell ref="C18:C19"/>
    <mergeCell ref="D18:E19"/>
    <mergeCell ref="F18:G19"/>
    <mergeCell ref="H18:I18"/>
    <mergeCell ref="J18:J19"/>
    <mergeCell ref="L18:L19"/>
    <mergeCell ref="M18:N19"/>
    <mergeCell ref="O18:P19"/>
    <mergeCell ref="Q18:R18"/>
    <mergeCell ref="S18:S19"/>
    <mergeCell ref="C20:C22"/>
    <mergeCell ref="J20:J22"/>
    <mergeCell ref="L20:L22"/>
    <mergeCell ref="S20:S22"/>
    <mergeCell ref="C9:C11"/>
    <mergeCell ref="J9:J11"/>
    <mergeCell ref="L9:L11"/>
    <mergeCell ref="S9:S11"/>
    <mergeCell ref="C5:S5"/>
    <mergeCell ref="C6:S6"/>
    <mergeCell ref="C7:C8"/>
    <mergeCell ref="D7:E8"/>
    <mergeCell ref="F7:G8"/>
    <mergeCell ref="H7:I7"/>
    <mergeCell ref="J7:J8"/>
    <mergeCell ref="L7:L8"/>
    <mergeCell ref="M7:N8"/>
    <mergeCell ref="O7:P8"/>
    <mergeCell ref="Q7:R7"/>
    <mergeCell ref="S7:S8"/>
    <mergeCell ref="O29:P30"/>
    <mergeCell ref="Q29:R29"/>
    <mergeCell ref="S29:S30"/>
    <mergeCell ref="C31:C33"/>
    <mergeCell ref="J31:J33"/>
    <mergeCell ref="L31:L33"/>
    <mergeCell ref="S31:S33"/>
    <mergeCell ref="L29:L30"/>
    <mergeCell ref="M29:N30"/>
    <mergeCell ref="C29:C30"/>
    <mergeCell ref="D29:E30"/>
    <mergeCell ref="F29:G30"/>
    <mergeCell ref="H29:I29"/>
    <mergeCell ref="J29:J30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74AB-6C45-43FB-9674-8F0EC0721CB5}">
  <dimension ref="A1:E6"/>
  <sheetViews>
    <sheetView zoomScale="145" zoomScaleNormal="145" workbookViewId="0">
      <selection activeCell="A6" sqref="A6"/>
    </sheetView>
  </sheetViews>
  <sheetFormatPr baseColWidth="10" defaultColWidth="8.83203125" defaultRowHeight="15"/>
  <cols>
    <col min="1" max="1" width="15" customWidth="1"/>
    <col min="2" max="2" width="53.83203125" customWidth="1"/>
    <col min="3" max="3" width="12.1640625" customWidth="1"/>
    <col min="4" max="4" width="8.33203125" customWidth="1"/>
  </cols>
  <sheetData>
    <row r="1" spans="1:5">
      <c r="A1" s="35" t="s">
        <v>53</v>
      </c>
      <c r="B1" s="35" t="s">
        <v>54</v>
      </c>
      <c r="C1" s="35" t="s">
        <v>55</v>
      </c>
      <c r="D1" s="35" t="s">
        <v>52</v>
      </c>
      <c r="E1" s="35" t="s">
        <v>56</v>
      </c>
    </row>
    <row r="2" spans="1:5" ht="19.5" customHeight="1">
      <c r="A2" s="33" t="s">
        <v>60</v>
      </c>
      <c r="B2" s="34" t="s">
        <v>63</v>
      </c>
      <c r="C2" s="34" t="s">
        <v>51</v>
      </c>
      <c r="D2" s="34"/>
      <c r="E2" s="106" t="s">
        <v>77</v>
      </c>
    </row>
    <row r="3" spans="1:5">
      <c r="A3" s="29" t="s">
        <v>61</v>
      </c>
      <c r="B3" s="30" t="s">
        <v>64</v>
      </c>
      <c r="C3" s="30" t="s">
        <v>13</v>
      </c>
      <c r="D3" s="30"/>
      <c r="E3" s="106"/>
    </row>
    <row r="4" spans="1:5">
      <c r="A4" s="29" t="s">
        <v>76</v>
      </c>
      <c r="B4" s="30" t="s">
        <v>64</v>
      </c>
      <c r="C4" s="30" t="s">
        <v>42</v>
      </c>
      <c r="D4" s="30"/>
      <c r="E4" s="106"/>
    </row>
    <row r="5" spans="1:5" ht="24">
      <c r="A5" s="42" t="s">
        <v>79</v>
      </c>
      <c r="B5" s="42" t="s">
        <v>80</v>
      </c>
      <c r="C5" s="42" t="s">
        <v>84</v>
      </c>
      <c r="D5" s="43"/>
      <c r="E5" s="107" t="s">
        <v>78</v>
      </c>
    </row>
    <row r="6" spans="1:5" ht="24">
      <c r="A6" s="42" t="s">
        <v>81</v>
      </c>
      <c r="B6" s="42" t="s">
        <v>82</v>
      </c>
      <c r="C6" s="42" t="s">
        <v>83</v>
      </c>
      <c r="D6" s="43"/>
      <c r="E6" s="107"/>
    </row>
  </sheetData>
  <mergeCells count="2">
    <mergeCell ref="E2:E4"/>
    <mergeCell ref="E5:E6"/>
  </mergeCells>
  <phoneticPr fontId="2" type="noConversion"/>
  <dataValidations count="1">
    <dataValidation allowBlank="1" showInputMessage="1" showErrorMessage="1" promptTitle="TDoc#" prompt="Make sure new TDocs have unique TDoc numbers, otherwise they cannot be imported." sqref="A2:A4" xr:uid="{8F149CE0-E80C-42B3-B90C-1C8F1E735CF8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2Tx AC Lab alignment Outcome</vt:lpstr>
      <vt:lpstr>2Tx AC results (talk mode)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</cp:lastModifiedBy>
  <dcterms:created xsi:type="dcterms:W3CDTF">2014-04-03T16:46:49Z</dcterms:created>
  <dcterms:modified xsi:type="dcterms:W3CDTF">2025-08-15T07:13:22Z</dcterms:modified>
  <cp:category/>
</cp:coreProperties>
</file>